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<sst xmlns="http://schemas.openxmlformats.org/spreadsheetml/2006/main" count="210" uniqueCount="208">
  <si>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</si>
  <si>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</si>
  <si>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</si>
  <si>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</si>
  <si>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</si>
  <si>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</si>
  <si>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</si>
  <si>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</si>
  <si>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</si>
  <si>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</si>
  <si>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</si>
  <si>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</si>
  <si>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</si>
  <si>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</si>
  <si>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</si>
  <si>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</si>
  <si>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</si>
  <si>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</si>
  <si>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</si>
  <si>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</si>
  <si>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</si>
  <si>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</si>
  <si>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</si>
  <si>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</si>
  <si>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</si>
  <si>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</si>
  <si>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</si>
  <si>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</si>
  <si>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</si>
  <si>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</si>
  <si>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</si>
  <si>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</si>
  <si>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</si>
  <si>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</si>
  <si>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</si>
  <si>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</si>
  <si>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</si>
  <si>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</si>
  <si>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</si>
  <si>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</si>
  <si>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</si>
  <si>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</si>
  <si>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</si>
  <si>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</si>
  <si>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</si>
  <si>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</si>
  <si>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</si>
  <si>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</si>
  <si>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</si>
  <si>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</si>
  <si>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</si>
  <si>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</si>
  <si>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</si>
  <si>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</si>
  <si>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</si>
  <si>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</si>
  <si>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</si>
  <si>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</si>
  <si>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</si>
  <si>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</si>
  <si>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</si>
  <si>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</si>
  <si>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</si>
  <si>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</si>
  <si>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</si>
  <si>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</si>
  <si>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</si>
  <si>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</si>
  <si>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</si>
  <si>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</si>
  <si>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</si>
  <si>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</si>
  <si>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</si>
  <si>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</si>
  <si>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</si>
  <si>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</si>
  <si>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</si>
  <si>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</si>
  <si>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</si>
  <si>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</si>
  <si>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</si>
  <si>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</si>
  <si>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</si>
  <si>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</si>
  <si>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</si>
  <si>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</si>
  <si>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</si>
  <si>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</si>
  <si>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</si>
  <si>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</si>
  <si>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</si>
  <si>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</si>
  <si>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</si>
  <si>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</si>
  <si>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</si>
  <si>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</si>
  <si>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</si>
  <si>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</si>
  <si>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</si>
  <si>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</si>
  <si>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</si>
  <si>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</si>
  <si>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</si>
  <si>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</si>
  <si>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</si>
  <si>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</si>
  <si>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</si>
  <si>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</si>
  <si>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</si>
  <si>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</si>
  <si>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</si>
  <si>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</si>
  <si>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</si>
  <si>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</si>
  <si>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</si>
  <si>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</si>
  <si>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</si>
  <si>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</si>
  <si>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</si>
  <si>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</si>
  <si>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</si>
  <si>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</si>
  <si>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</si>
  <si>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</si>
  <si>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</si>
  <si>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</si>
  <si>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</si>
  <si>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</si>
  <si>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</si>
  <si>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</si>
  <si>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</si>
  <si>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</si>
  <si>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</si>
  <si>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</si>
  <si>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</si>
  <si>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</si>
  <si>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</si>
  <si>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</si>
  <si>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</si>
  <si>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</si>
  <si>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</si>
  <si>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</si>
  <si>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</si>
  <si>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</si>
  <si>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</si>
  <si>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</si>
  <si>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</si>
  <si>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</si>
  <si>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</si>
  <si>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</si>
  <si>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</si>
  <si>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</si>
  <si>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</si>
  <si>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</si>
  <si>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</si>
  <si>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</si>
  <si>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</si>
  <si>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</si>
  <si>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</si>
  <si>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</si>
  <si>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</si>
  <si>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</si>
  <si>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</si>
  <si>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</si>
  <si>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</si>
  <si>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</si>
  <si>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</si>
  <si>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</si>
  <si>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</si>
  <si>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</si>
  <si>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</si>
  <si>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</si>
  <si>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</si>
  <si>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</si>
  <si>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</si>
  <si>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</si>
  <si>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</si>
  <si>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</si>
  <si>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</si>
  <si>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</si>
  <si>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</si>
  <si>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</si>
  <si>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</si>
  <si>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</si>
  <si>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</si>
  <si>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</si>
  <si>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</si>
  <si>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</si>
  <si>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</si>
  <si>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</si>
  <si>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</si>
  <si>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</si>
  <si>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</si>
  <si>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</si>
  <si>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</si>
  <si>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</si>
  <si>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</si>
  <si>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</si>
  <si>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</si>
  <si>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</si>
  <si>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</si>
  <si>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</si>
  <si>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</si>
  <si>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</si>
  <si>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MASAFAT FOR SPECIALISED TRANSPORT</t>
  </si>
  <si>
    <t>مسافات للنقل المتخصص</t>
  </si>
  <si>
    <t>Purchase of Non-controlling interest differences</t>
  </si>
  <si>
    <t>فرق شراء حقوق غير المسيطرين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</si>
</sst>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56.12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204</v>
      </c>
      <c r="E2" s="1"/>
      <c r="F2" s="1">
        <v>131243</v>
      </c>
      <c r="G2" s="1"/>
      <c r="H2" s="2"/>
      <c r="I2" s="3" t="s">
        <v>205</v>
      </c>
    </row>
    <row r="4" spans="4:9" ht="18.75" x14ac:dyDescent="0.2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">
      <c r="D6" s="12" t="s">
        <v>4</v>
      </c>
      <c r="E6" s="13">
        <v>0.32</v>
      </c>
      <c r="F6" s="13">
        <v>0.47</v>
      </c>
      <c r="G6" s="13">
        <v>0.56000000000000005</v>
      </c>
      <c r="H6" s="13">
        <v>0.55000000000000004</v>
      </c>
      <c r="I6" s="14" t="s">
        <v>5</v>
      </c>
    </row>
    <row r="7" spans="4:9" ht="15.75" x14ac:dyDescent="0.2">
      <c r="D7" s="12" t="s">
        <v>6</v>
      </c>
      <c r="E7" s="15">
        <v>2474868.06</v>
      </c>
      <c r="F7" s="15">
        <v>3404008.83</v>
      </c>
      <c r="G7" s="15">
        <v>4794381.83</v>
      </c>
      <c r="H7" s="15">
        <v>7388166.6500000004</v>
      </c>
      <c r="I7" s="14" t="s">
        <v>7</v>
      </c>
    </row>
    <row r="8" spans="4:9" ht="15.75" x14ac:dyDescent="0.2">
      <c r="D8" s="12" t="s">
        <v>8</v>
      </c>
      <c r="E8" s="15">
        <v>5277879</v>
      </c>
      <c r="F8" s="15">
        <v>6504114</v>
      </c>
      <c r="G8" s="15">
        <v>8785031</v>
      </c>
      <c r="H8" s="15">
        <v>11830567</v>
      </c>
      <c r="I8" s="14" t="s">
        <v>9</v>
      </c>
    </row>
    <row r="9" spans="4:9" ht="15.75" x14ac:dyDescent="0.2">
      <c r="D9" s="12" t="s">
        <v>10</v>
      </c>
      <c r="E9" s="15">
        <v>3260</v>
      </c>
      <c r="F9" s="15">
        <v>3316</v>
      </c>
      <c r="G9" s="15">
        <v>6157</v>
      </c>
      <c r="H9" s="15">
        <v>7621</v>
      </c>
      <c r="I9" s="14" t="s">
        <v>11</v>
      </c>
    </row>
    <row r="10" spans="4:9" ht="15.75" x14ac:dyDescent="0.2">
      <c r="D10" s="12" t="s">
        <v>12</v>
      </c>
      <c r="E10" s="15">
        <v>18500000</v>
      </c>
      <c r="F10" s="15">
        <v>18500000</v>
      </c>
      <c r="G10" s="15">
        <v>18500000</v>
      </c>
      <c r="H10" s="15">
        <v>18500000</v>
      </c>
      <c r="I10" s="14" t="s">
        <v>13</v>
      </c>
    </row>
    <row r="11" spans="4:9" ht="15.75" x14ac:dyDescent="0.2">
      <c r="D11" s="12" t="s">
        <v>14</v>
      </c>
      <c r="E11" s="15">
        <v>5920000</v>
      </c>
      <c r="F11" s="15">
        <v>8695000</v>
      </c>
      <c r="G11" s="15">
        <v>10360000</v>
      </c>
      <c r="H11" s="15">
        <v>10175000</v>
      </c>
      <c r="I11" s="14" t="s">
        <v>15</v>
      </c>
    </row>
    <row r="12" spans="4:9" ht="15.75" x14ac:dyDescent="0.2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">
      <c r="D16" s="9" t="s">
        <v>20</v>
      </c>
      <c r="E16" s="25">
        <v>31899</v>
      </c>
      <c r="F16" s="25">
        <v>16383</v>
      </c>
      <c r="G16" s="25">
        <v>8209</v>
      </c>
      <c r="H16" s="25">
        <v>11566</v>
      </c>
      <c r="I16" s="11" t="s">
        <v>21</v>
      </c>
    </row>
    <row r="17" spans="4:9" ht="15.75" x14ac:dyDescent="0.2">
      <c r="D17" s="12" t="s">
        <v>22</v>
      </c>
      <c r="E17" s="26">
        <v>5482967</v>
      </c>
      <c r="F17" s="26">
        <v>4450272</v>
      </c>
      <c r="G17" s="26">
        <v>3444210</v>
      </c>
      <c r="H17" s="26">
        <v>5318252</v>
      </c>
      <c r="I17" s="14" t="s">
        <v>23</v>
      </c>
    </row>
    <row r="18" spans="4:9" ht="15.75" x14ac:dyDescent="0.2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">
      <c r="D19" s="27" t="s">
        <v>26</v>
      </c>
      <c r="E19" s="26">
        <v>2406973</v>
      </c>
      <c r="F19" s="26">
        <v>693120</v>
      </c>
      <c r="G19" s="26">
        <v>1824237</v>
      </c>
      <c r="H19" s="26">
        <v>41720</v>
      </c>
      <c r="I19" s="14" t="s">
        <v>27</v>
      </c>
    </row>
    <row r="20" spans="4:9" ht="15.75" x14ac:dyDescent="0.2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">
      <c r="D21" s="27" t="s">
        <v>30</v>
      </c>
      <c r="E21" s="26">
        <v>416959</v>
      </c>
      <c r="F21" s="26">
        <v>575682</v>
      </c>
      <c r="G21" s="26">
        <v>674587</v>
      </c>
      <c r="H21" s="26">
        <v>429049</v>
      </c>
      <c r="I21" s="14" t="s">
        <v>31</v>
      </c>
    </row>
    <row r="22" spans="4:9" ht="15.75" x14ac:dyDescent="0.2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">
      <c r="D23" s="12" t="s">
        <v>34</v>
      </c>
      <c r="E23" s="26">
        <v>9113720</v>
      </c>
      <c r="F23" s="26">
        <v>6622573</v>
      </c>
      <c r="G23" s="26">
        <v>6713254</v>
      </c>
      <c r="H23" s="26">
        <v>6603343</v>
      </c>
      <c r="I23" s="14" t="s">
        <v>35</v>
      </c>
    </row>
    <row r="24" spans="4:9" ht="15.75" x14ac:dyDescent="0.2">
      <c r="D24" s="12" t="s">
        <v>36</v>
      </c>
      <c r="E24" s="26">
        <v>1622580</v>
      </c>
      <c r="F24" s="26">
        <v>1755942</v>
      </c>
      <c r="G24" s="26">
        <v>1762130</v>
      </c>
      <c r="H24" s="26">
        <v>1687897</v>
      </c>
      <c r="I24" s="14" t="s">
        <v>37</v>
      </c>
    </row>
    <row r="25" spans="4:9" ht="15.75" x14ac:dyDescent="0.2">
      <c r="D25" s="12" t="s">
        <v>38</v>
      </c>
      <c r="E25" s="26">
        <v>20909923</v>
      </c>
      <c r="F25" s="26">
        <v>22479550</v>
      </c>
      <c r="G25" s="26">
        <v>23641227</v>
      </c>
      <c r="H25" s="26">
        <v>22022058</v>
      </c>
      <c r="I25" s="14" t="s">
        <v>39</v>
      </c>
    </row>
    <row r="26" spans="4:9" ht="15.75" x14ac:dyDescent="0.2">
      <c r="D26" s="12" t="s">
        <v>40</v>
      </c>
      <c r="E26" s="26">
        <v>3717441</v>
      </c>
      <c r="F26" s="26">
        <v>3717441</v>
      </c>
      <c r="G26" s="26">
        <v>0</v>
      </c>
      <c r="H26" s="26">
        <v>0</v>
      </c>
      <c r="I26" s="14" t="s">
        <v>41</v>
      </c>
    </row>
    <row r="27" spans="4:9" ht="15.75" x14ac:dyDescent="0.2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">
      <c r="D28" s="12" t="s">
        <v>44</v>
      </c>
      <c r="E28" s="26">
        <v>24627364</v>
      </c>
      <c r="F28" s="26">
        <v>26196991</v>
      </c>
      <c r="G28" s="26">
        <v>23641227</v>
      </c>
      <c r="H28" s="26">
        <v>22022058</v>
      </c>
      <c r="I28" s="14" t="s">
        <v>45</v>
      </c>
    </row>
    <row r="29" spans="4:9" ht="15.75" x14ac:dyDescent="0.2">
      <c r="D29" s="12" t="s">
        <v>46</v>
      </c>
      <c r="E29" s="26">
        <v>0</v>
      </c>
      <c r="F29" s="26">
        <v>71750</v>
      </c>
      <c r="G29" s="26">
        <v>0</v>
      </c>
      <c r="H29" s="26">
        <v>41720</v>
      </c>
      <c r="I29" s="14" t="s">
        <v>47</v>
      </c>
    </row>
    <row r="30" spans="4:9" ht="15.75" x14ac:dyDescent="0.2">
      <c r="D30" s="28" t="s">
        <v>48</v>
      </c>
      <c r="E30" s="29">
        <v>35363664</v>
      </c>
      <c r="F30" s="29">
        <v>34647256</v>
      </c>
      <c r="G30" s="29">
        <v>32116611</v>
      </c>
      <c r="H30" s="29">
        <v>30355018</v>
      </c>
      <c r="I30" s="30" t="s">
        <v>49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">
      <c r="D35" s="9" t="s">
        <v>54</v>
      </c>
      <c r="E35" s="25">
        <v>3730812</v>
      </c>
      <c r="F35" s="25">
        <v>2830487</v>
      </c>
      <c r="G35" s="25">
        <v>3251791</v>
      </c>
      <c r="H35" s="25">
        <v>3693299</v>
      </c>
      <c r="I35" s="11" t="s">
        <v>55</v>
      </c>
    </row>
    <row r="36" spans="4:9" ht="15.75" x14ac:dyDescent="0.2">
      <c r="D36" s="12" t="s">
        <v>56</v>
      </c>
      <c r="E36" s="26">
        <v>5969961</v>
      </c>
      <c r="F36" s="26">
        <v>5239005</v>
      </c>
      <c r="G36" s="26">
        <v>3581966</v>
      </c>
      <c r="H36" s="26">
        <v>2793942</v>
      </c>
      <c r="I36" s="14" t="s">
        <v>57</v>
      </c>
    </row>
    <row r="37" spans="4:9" ht="15.75" x14ac:dyDescent="0.2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">
      <c r="D38" s="12" t="s">
        <v>60</v>
      </c>
      <c r="E38" s="26">
        <v>770000</v>
      </c>
      <c r="F38" s="26">
        <v>1477848</v>
      </c>
      <c r="G38" s="26">
        <v>1104000</v>
      </c>
      <c r="H38" s="26">
        <v>716360</v>
      </c>
      <c r="I38" s="14" t="s">
        <v>61</v>
      </c>
    </row>
    <row r="39" spans="4:9" ht="15.75" x14ac:dyDescent="0.2">
      <c r="D39" s="12" t="s">
        <v>62</v>
      </c>
      <c r="E39" s="26">
        <v>12385048</v>
      </c>
      <c r="F39" s="26">
        <v>11007609</v>
      </c>
      <c r="G39" s="26">
        <v>9167480</v>
      </c>
      <c r="H39" s="26">
        <v>8705780</v>
      </c>
      <c r="I39" s="14" t="s">
        <v>63</v>
      </c>
    </row>
    <row r="40" spans="4:9" ht="15.75" x14ac:dyDescent="0.2">
      <c r="D40" s="12" t="s">
        <v>64</v>
      </c>
      <c r="E40" s="26">
        <v>877042</v>
      </c>
      <c r="F40" s="26">
        <v>1233407</v>
      </c>
      <c r="G40" s="26">
        <v>401652</v>
      </c>
      <c r="H40" s="26">
        <v>0</v>
      </c>
      <c r="I40" s="14" t="s">
        <v>65</v>
      </c>
    </row>
    <row r="41" spans="4:9" ht="15.75" x14ac:dyDescent="0.2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">
      <c r="D42" s="12" t="s">
        <v>68</v>
      </c>
      <c r="E42" s="26">
        <v>487950</v>
      </c>
      <c r="F42" s="26">
        <v>383026</v>
      </c>
      <c r="G42" s="26">
        <v>651388</v>
      </c>
      <c r="H42" s="26">
        <v>632779</v>
      </c>
      <c r="I42" s="14" t="s">
        <v>69</v>
      </c>
    </row>
    <row r="43" spans="4:9" ht="15.75" x14ac:dyDescent="0.2">
      <c r="D43" s="36" t="s">
        <v>70</v>
      </c>
      <c r="E43" s="29">
        <v>13750040</v>
      </c>
      <c r="F43" s="29">
        <v>12624042</v>
      </c>
      <c r="G43" s="29">
        <v>10220520</v>
      </c>
      <c r="H43" s="29">
        <v>9338559</v>
      </c>
      <c r="I43" s="37" t="s">
        <v>71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">
      <c r="D46" s="9" t="s">
        <v>74</v>
      </c>
      <c r="E46" s="25">
        <v>18500000</v>
      </c>
      <c r="F46" s="25">
        <v>18500000</v>
      </c>
      <c r="G46" s="25">
        <v>18500000</v>
      </c>
      <c r="H46" s="25">
        <v>18500000</v>
      </c>
      <c r="I46" s="11" t="s">
        <v>75</v>
      </c>
    </row>
    <row r="47" spans="4:9" ht="15.75" x14ac:dyDescent="0.2">
      <c r="D47" s="12" t="s">
        <v>76</v>
      </c>
      <c r="E47" s="26">
        <v>18500000</v>
      </c>
      <c r="F47" s="26">
        <v>18500000</v>
      </c>
      <c r="G47" s="26">
        <v>18500000</v>
      </c>
      <c r="H47" s="26">
        <v>18500000</v>
      </c>
      <c r="I47" s="14" t="s">
        <v>77</v>
      </c>
    </row>
    <row r="48" spans="4:9" ht="15.75" x14ac:dyDescent="0.2">
      <c r="D48" s="12" t="s">
        <v>78</v>
      </c>
      <c r="E48" s="26">
        <v>18500000</v>
      </c>
      <c r="F48" s="26">
        <v>18500000</v>
      </c>
      <c r="G48" s="26">
        <v>18500000</v>
      </c>
      <c r="H48" s="26">
        <v>18500000</v>
      </c>
      <c r="I48" s="14" t="s">
        <v>79</v>
      </c>
    </row>
    <row r="49" spans="4:9" ht="15.75" x14ac:dyDescent="0.2">
      <c r="D49" s="12" t="s">
        <v>80</v>
      </c>
      <c r="E49" s="26">
        <v>1189507</v>
      </c>
      <c r="F49" s="26">
        <v>1096772</v>
      </c>
      <c r="G49" s="26">
        <v>980401</v>
      </c>
      <c r="H49" s="26">
        <v>858367</v>
      </c>
      <c r="I49" s="14" t="s">
        <v>81</v>
      </c>
    </row>
    <row r="50" spans="4:9" ht="15.75" x14ac:dyDescent="0.2">
      <c r="D50" s="12" t="s">
        <v>82</v>
      </c>
      <c r="E50" s="26">
        <v>1062524</v>
      </c>
      <c r="F50" s="26">
        <v>970856</v>
      </c>
      <c r="G50" s="26">
        <v>861241</v>
      </c>
      <c r="H50" s="26">
        <v>744045</v>
      </c>
      <c r="I50" s="14" t="s">
        <v>83</v>
      </c>
    </row>
    <row r="51" spans="4:9" ht="15.75" x14ac:dyDescent="0.2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">
      <c r="D52" s="12" t="s">
        <v>206</v>
      </c>
      <c r="E52" s="26">
        <v>0</v>
      </c>
      <c r="F52" s="26">
        <v>0</v>
      </c>
      <c r="G52" s="26">
        <v>0</v>
      </c>
      <c r="H52" s="26">
        <v>0</v>
      </c>
      <c r="I52" s="14" t="s">
        <v>207</v>
      </c>
    </row>
    <row r="53" spans="4:9" ht="15.75" x14ac:dyDescent="0.2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">
      <c r="D56" s="12" t="s">
        <v>198</v>
      </c>
      <c r="E56" s="26">
        <v>555000</v>
      </c>
      <c r="F56" s="26">
        <v>925000</v>
      </c>
      <c r="G56" s="26">
        <v>740000</v>
      </c>
      <c r="H56" s="26">
        <v>0</v>
      </c>
      <c r="I56" s="14" t="s">
        <v>196</v>
      </c>
    </row>
    <row r="57" spans="4:9" ht="15.75" x14ac:dyDescent="0.2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">
      <c r="D58" s="12" t="s">
        <v>92</v>
      </c>
      <c r="E58" s="26">
        <v>-177440</v>
      </c>
      <c r="F58" s="26">
        <v>-95420</v>
      </c>
      <c r="G58" s="26">
        <v>-85995</v>
      </c>
      <c r="H58" s="26">
        <v>-12202</v>
      </c>
      <c r="I58" s="14" t="s">
        <v>93</v>
      </c>
    </row>
    <row r="59" spans="4:9" ht="15.75" x14ac:dyDescent="0.2">
      <c r="D59" s="12" t="s">
        <v>94</v>
      </c>
      <c r="E59" s="26">
        <v>482731</v>
      </c>
      <c r="F59" s="26">
        <v>624695</v>
      </c>
      <c r="G59" s="26">
        <v>899119</v>
      </c>
      <c r="H59" s="26">
        <v>924905</v>
      </c>
      <c r="I59" s="14" t="s">
        <v>95</v>
      </c>
    </row>
    <row r="60" spans="4:9" ht="15.75" x14ac:dyDescent="0.2">
      <c r="D60" s="12" t="s">
        <v>96</v>
      </c>
      <c r="E60" s="26">
        <v>21612322</v>
      </c>
      <c r="F60" s="26">
        <v>22021903</v>
      </c>
      <c r="G60" s="26">
        <v>21894766</v>
      </c>
      <c r="H60" s="26">
        <v>21015115</v>
      </c>
      <c r="I60" s="14" t="s">
        <v>97</v>
      </c>
    </row>
    <row r="61" spans="4:9" ht="15.75" x14ac:dyDescent="0.2">
      <c r="D61" s="41" t="s">
        <v>201</v>
      </c>
      <c r="E61" s="26">
        <v>1302</v>
      </c>
      <c r="F61" s="26">
        <v>1311</v>
      </c>
      <c r="G61" s="26">
        <v>1325</v>
      </c>
      <c r="H61" s="26">
        <v>1344</v>
      </c>
      <c r="I61" s="42" t="s">
        <v>200</v>
      </c>
    </row>
    <row r="62" spans="4:9" ht="15.75" x14ac:dyDescent="0.2">
      <c r="D62" s="16" t="s">
        <v>98</v>
      </c>
      <c r="E62" s="29">
        <v>35363664</v>
      </c>
      <c r="F62" s="29">
        <v>34647256</v>
      </c>
      <c r="G62" s="29">
        <v>32116611</v>
      </c>
      <c r="H62" s="29">
        <v>30355018</v>
      </c>
      <c r="I62" s="18" t="s">
        <v>99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">
      <c r="D66" s="9" t="s">
        <v>102</v>
      </c>
      <c r="E66" s="25">
        <v>21967951</v>
      </c>
      <c r="F66" s="25">
        <v>21485353</v>
      </c>
      <c r="G66" s="25">
        <v>19104047</v>
      </c>
      <c r="H66" s="25">
        <v>19177762</v>
      </c>
      <c r="I66" s="11" t="s">
        <v>103</v>
      </c>
    </row>
    <row r="67" spans="4:9" ht="15.75" x14ac:dyDescent="0.2">
      <c r="D67" s="12" t="s">
        <v>104</v>
      </c>
      <c r="E67" s="26">
        <v>20002873</v>
      </c>
      <c r="F67" s="26">
        <v>18964533</v>
      </c>
      <c r="G67" s="26">
        <v>16740343</v>
      </c>
      <c r="H67" s="26">
        <v>16596554</v>
      </c>
      <c r="I67" s="14" t="s">
        <v>105</v>
      </c>
    </row>
    <row r="68" spans="4:9" ht="15.75" x14ac:dyDescent="0.2">
      <c r="D68" s="12" t="s">
        <v>106</v>
      </c>
      <c r="E68" s="26">
        <v>1965078</v>
      </c>
      <c r="F68" s="26">
        <v>2520820</v>
      </c>
      <c r="G68" s="26">
        <v>2363704</v>
      </c>
      <c r="H68" s="26">
        <v>2581208</v>
      </c>
      <c r="I68" s="14" t="s">
        <v>107</v>
      </c>
    </row>
    <row r="69" spans="4:9" ht="15.75" x14ac:dyDescent="0.2">
      <c r="D69" s="12" t="s">
        <v>108</v>
      </c>
      <c r="E69" s="26">
        <v>979038</v>
      </c>
      <c r="F69" s="26">
        <v>932023</v>
      </c>
      <c r="G69" s="26">
        <v>929187</v>
      </c>
      <c r="H69" s="26">
        <v>752557</v>
      </c>
      <c r="I69" s="14" t="s">
        <v>109</v>
      </c>
    </row>
    <row r="70" spans="4:9" ht="15.75" x14ac:dyDescent="0.2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">
      <c r="D71" s="12" t="s">
        <v>112</v>
      </c>
      <c r="E71" s="26">
        <v>3553129</v>
      </c>
      <c r="F71" s="26">
        <v>3466583</v>
      </c>
      <c r="G71" s="26">
        <v>2875745</v>
      </c>
      <c r="H71" s="26">
        <v>2656016</v>
      </c>
      <c r="I71" s="14" t="s">
        <v>113</v>
      </c>
    </row>
    <row r="72" spans="4:9" ht="15.75" x14ac:dyDescent="0.2">
      <c r="D72" s="12" t="s">
        <v>114</v>
      </c>
      <c r="E72" s="26">
        <v>0</v>
      </c>
      <c r="F72" s="26">
        <v>0</v>
      </c>
      <c r="G72" s="26">
        <v>0</v>
      </c>
      <c r="H72" s="26">
        <v>0</v>
      </c>
      <c r="I72" s="14" t="s">
        <v>115</v>
      </c>
    </row>
    <row r="73" spans="4:9" ht="15.75" x14ac:dyDescent="0.2">
      <c r="D73" s="12" t="s">
        <v>116</v>
      </c>
      <c r="E73" s="26">
        <v>986040</v>
      </c>
      <c r="F73" s="26">
        <v>1588797</v>
      </c>
      <c r="G73" s="26">
        <v>1434517</v>
      </c>
      <c r="H73" s="26">
        <v>1828651</v>
      </c>
      <c r="I73" s="14" t="s">
        <v>117</v>
      </c>
    </row>
    <row r="74" spans="4:9" ht="15.75" x14ac:dyDescent="0.2">
      <c r="D74" s="12" t="s">
        <v>118</v>
      </c>
      <c r="E74" s="26">
        <v>650368</v>
      </c>
      <c r="F74" s="26">
        <v>268213</v>
      </c>
      <c r="G74" s="26">
        <v>267708</v>
      </c>
      <c r="H74" s="26">
        <v>172866</v>
      </c>
      <c r="I74" s="14" t="s">
        <v>119</v>
      </c>
    </row>
    <row r="75" spans="4:9" ht="15.75" x14ac:dyDescent="0.2">
      <c r="D75" s="12" t="s">
        <v>120</v>
      </c>
      <c r="E75" s="26">
        <v>5449</v>
      </c>
      <c r="F75" s="26">
        <v>0</v>
      </c>
      <c r="G75" s="26">
        <v>0</v>
      </c>
      <c r="H75" s="26">
        <v>0</v>
      </c>
      <c r="I75" s="14" t="s">
        <v>121</v>
      </c>
    </row>
    <row r="76" spans="4:9" ht="15.75" x14ac:dyDescent="0.2">
      <c r="D76" s="12" t="s">
        <v>122</v>
      </c>
      <c r="E76" s="26">
        <v>1630959</v>
      </c>
      <c r="F76" s="26">
        <v>1857010</v>
      </c>
      <c r="G76" s="26">
        <v>1702225</v>
      </c>
      <c r="H76" s="26">
        <v>2001517</v>
      </c>
      <c r="I76" s="14" t="s">
        <v>123</v>
      </c>
    </row>
    <row r="77" spans="4:9" ht="15.75" x14ac:dyDescent="0.2">
      <c r="D77" s="12" t="s">
        <v>124</v>
      </c>
      <c r="E77" s="26">
        <v>667936</v>
      </c>
      <c r="F77" s="26">
        <v>662257</v>
      </c>
      <c r="G77" s="26">
        <v>455954</v>
      </c>
      <c r="H77" s="26">
        <v>457101</v>
      </c>
      <c r="I77" s="14" t="s">
        <v>125</v>
      </c>
    </row>
    <row r="78" spans="4:9" ht="15.75" x14ac:dyDescent="0.2">
      <c r="D78" s="12" t="s">
        <v>126</v>
      </c>
      <c r="E78" s="26">
        <v>963023</v>
      </c>
      <c r="F78" s="26">
        <v>1194753</v>
      </c>
      <c r="G78" s="26">
        <v>1246271</v>
      </c>
      <c r="H78" s="26">
        <v>1544416</v>
      </c>
      <c r="I78" s="43" t="s">
        <v>127</v>
      </c>
    </row>
    <row r="79" spans="4:9" ht="15.75" x14ac:dyDescent="0.2">
      <c r="D79" s="12" t="s">
        <v>128</v>
      </c>
      <c r="E79" s="26">
        <v>226512</v>
      </c>
      <c r="F79" s="26">
        <v>258352</v>
      </c>
      <c r="G79" s="26">
        <v>247846</v>
      </c>
      <c r="H79" s="26">
        <v>316221</v>
      </c>
      <c r="I79" s="43" t="s">
        <v>129</v>
      </c>
    </row>
    <row r="80" spans="4:9" ht="15.75" x14ac:dyDescent="0.2">
      <c r="D80" s="12" t="s">
        <v>130</v>
      </c>
      <c r="E80" s="26">
        <v>22839</v>
      </c>
      <c r="F80" s="26">
        <v>14853</v>
      </c>
      <c r="G80" s="26">
        <v>0</v>
      </c>
      <c r="H80" s="26">
        <v>29656</v>
      </c>
      <c r="I80" s="43" t="s">
        <v>131</v>
      </c>
    </row>
    <row r="81" spans="4:9" ht="15.75" x14ac:dyDescent="0.2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">
      <c r="D82" s="12" t="s">
        <v>134</v>
      </c>
      <c r="E82" s="26">
        <v>45000</v>
      </c>
      <c r="F82" s="26">
        <v>45000</v>
      </c>
      <c r="G82" s="26">
        <v>45000</v>
      </c>
      <c r="H82" s="26">
        <v>45000</v>
      </c>
      <c r="I82" s="43" t="s">
        <v>135</v>
      </c>
    </row>
    <row r="83" spans="4:9" ht="15.75" x14ac:dyDescent="0.2">
      <c r="D83" s="12" t="s">
        <v>136</v>
      </c>
      <c r="E83" s="26">
        <v>668672</v>
      </c>
      <c r="F83" s="26">
        <v>876548</v>
      </c>
      <c r="G83" s="26">
        <v>953425</v>
      </c>
      <c r="H83" s="26">
        <v>1153539</v>
      </c>
      <c r="I83" s="43" t="s">
        <v>137</v>
      </c>
    </row>
    <row r="84" spans="4:9" ht="15.75" x14ac:dyDescent="0.2">
      <c r="D84" s="41" t="s">
        <v>201</v>
      </c>
      <c r="E84" s="26">
        <v>-9</v>
      </c>
      <c r="F84" s="26">
        <v>-14</v>
      </c>
      <c r="G84" s="26">
        <v>-19</v>
      </c>
      <c r="H84" s="26">
        <v>-23</v>
      </c>
      <c r="I84" s="42" t="s">
        <v>200</v>
      </c>
    </row>
    <row r="85" spans="4:9" ht="15.75" x14ac:dyDescent="0.2">
      <c r="D85" s="16" t="s">
        <v>138</v>
      </c>
      <c r="E85" s="29">
        <v>668681</v>
      </c>
      <c r="F85" s="29">
        <v>876562</v>
      </c>
      <c r="G85" s="29">
        <v>953444</v>
      </c>
      <c r="H85" s="29">
        <v>1153562</v>
      </c>
      <c r="I85" s="44" t="s">
        <v>139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">
      <c r="D89" s="9" t="s">
        <v>142</v>
      </c>
      <c r="E89" s="25">
        <v>16383</v>
      </c>
      <c r="F89" s="25">
        <v>8209</v>
      </c>
      <c r="G89" s="25">
        <v>11566</v>
      </c>
      <c r="H89" s="25">
        <v>323886</v>
      </c>
      <c r="I89" s="11" t="s">
        <v>143</v>
      </c>
    </row>
    <row r="90" spans="4:9" ht="15.75" x14ac:dyDescent="0.2">
      <c r="D90" s="12" t="s">
        <v>144</v>
      </c>
      <c r="E90" s="26">
        <v>2745226</v>
      </c>
      <c r="F90" s="26">
        <v>3896251</v>
      </c>
      <c r="G90" s="26">
        <v>3470529</v>
      </c>
      <c r="H90" s="26">
        <v>4280007</v>
      </c>
      <c r="I90" s="14" t="s">
        <v>145</v>
      </c>
    </row>
    <row r="91" spans="4:9" ht="15.75" x14ac:dyDescent="0.2">
      <c r="D91" s="12" t="s">
        <v>146</v>
      </c>
      <c r="E91" s="26">
        <v>-1701332</v>
      </c>
      <c r="F91" s="26">
        <v>-6052186</v>
      </c>
      <c r="G91" s="26">
        <v>-4585681</v>
      </c>
      <c r="H91" s="26">
        <v>-3048366</v>
      </c>
      <c r="I91" s="14" t="s">
        <v>147</v>
      </c>
    </row>
    <row r="92" spans="4:9" ht="15.75" x14ac:dyDescent="0.2">
      <c r="D92" s="12" t="s">
        <v>148</v>
      </c>
      <c r="E92" s="26">
        <v>-1028378</v>
      </c>
      <c r="F92" s="26">
        <v>2164109</v>
      </c>
      <c r="G92" s="26">
        <v>1111795</v>
      </c>
      <c r="H92" s="26">
        <v>-1543961</v>
      </c>
      <c r="I92" s="14" t="s">
        <v>149</v>
      </c>
    </row>
    <row r="93" spans="4:9" ht="15.75" x14ac:dyDescent="0.2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">
      <c r="D94" s="28" t="s">
        <v>150</v>
      </c>
      <c r="E94" s="29">
        <v>31899</v>
      </c>
      <c r="F94" s="29">
        <v>16383</v>
      </c>
      <c r="G94" s="29">
        <v>8209</v>
      </c>
      <c r="H94" s="29">
        <v>11566</v>
      </c>
      <c r="I94" s="30" t="s">
        <v>151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">
      <c r="D98" s="9" t="s">
        <v>154</v>
      </c>
      <c r="E98" s="10">
        <f>+E8*100/E10</f>
        <v>28.529075675675674</v>
      </c>
      <c r="F98" s="10">
        <f>+F8*100/F10</f>
        <v>35.157372972972972</v>
      </c>
      <c r="G98" s="10">
        <f>+G8*100/G10</f>
        <v>47.486654054054057</v>
      </c>
      <c r="H98" s="10">
        <f>+H8*100/H10</f>
        <v>63.949010810810812</v>
      </c>
      <c r="I98" s="11" t="s">
        <v>155</v>
      </c>
    </row>
    <row r="99" spans="1:15" ht="15.75" x14ac:dyDescent="0.2">
      <c r="D99" s="12" t="s">
        <v>156</v>
      </c>
      <c r="E99" s="13">
        <f>+E85/E10</f>
        <v>3.6144918918918918E-2</v>
      </c>
      <c r="F99" s="13">
        <f>+F85/F10</f>
        <v>4.7381729729729732E-2</v>
      </c>
      <c r="G99" s="13">
        <f>+G85/G10</f>
        <v>5.1537513513513517E-2</v>
      </c>
      <c r="H99" s="13">
        <f>+H85/H10</f>
        <v>6.23547027027027E-2</v>
      </c>
      <c r="I99" s="14" t="s">
        <v>157</v>
      </c>
    </row>
    <row r="100" spans="1:15" ht="15.75" x14ac:dyDescent="0.2">
      <c r="D100" s="12" t="s">
        <v>158</v>
      </c>
      <c r="E100" s="13">
        <f>+E56/E10</f>
        <v>0.03</v>
      </c>
      <c r="F100" s="13">
        <f>+F56/F10</f>
        <v>0.05</v>
      </c>
      <c r="G100" s="13">
        <f>+G56/G10</f>
        <v>0.04</v>
      </c>
      <c r="H100" s="13">
        <f>+H56/H10</f>
        <v>0</v>
      </c>
      <c r="I100" s="14" t="s">
        <v>159</v>
      </c>
    </row>
    <row r="101" spans="1:15" ht="15.75" x14ac:dyDescent="0.2">
      <c r="D101" s="12" t="s">
        <v>160</v>
      </c>
      <c r="E101" s="13">
        <f>+E60/E10</f>
        <v>1.1682336216216216</v>
      </c>
      <c r="F101" s="13">
        <f>+F60/F10</f>
        <v>1.1903731351351352</v>
      </c>
      <c r="G101" s="13">
        <f>+G60/G10</f>
        <v>1.1835008648648648</v>
      </c>
      <c r="H101" s="13">
        <f>+H60/H10</f>
        <v>1.1359521621621622</v>
      </c>
      <c r="I101" s="14" t="s">
        <v>161</v>
      </c>
    </row>
    <row r="102" spans="1:15" ht="15.75" x14ac:dyDescent="0.2">
      <c r="D102" s="12" t="s">
        <v>162</v>
      </c>
      <c r="E102" s="13">
        <f>+E11/E85</f>
        <v>8.8532499054108005</v>
      </c>
      <c r="F102" s="13">
        <f>+F11/F85</f>
        <v>9.9194352481627082</v>
      </c>
      <c r="G102" s="13">
        <f>+G11/G85</f>
        <v>10.865871514215833</v>
      </c>
      <c r="H102" s="13">
        <f>+H11/H85</f>
        <v>8.8205055298284787</v>
      </c>
      <c r="I102" s="14" t="s">
        <v>163</v>
      </c>
    </row>
    <row r="103" spans="1:15" ht="15.75" x14ac:dyDescent="0.2">
      <c r="D103" s="12" t="s">
        <v>164</v>
      </c>
      <c r="E103" s="13">
        <f>+E56*100/E11</f>
        <v>9.375</v>
      </c>
      <c r="F103" s="13">
        <f>+F56*100/F11</f>
        <v>10.638297872340425</v>
      </c>
      <c r="G103" s="13">
        <f>+G56*100/G11</f>
        <v>7.1428571428571432</v>
      </c>
      <c r="H103" s="13">
        <f>+H56*100/H11</f>
        <v>0</v>
      </c>
      <c r="I103" s="14" t="s">
        <v>165</v>
      </c>
    </row>
    <row r="104" spans="1:15" ht="15.75" x14ac:dyDescent="0.2">
      <c r="D104" s="12" t="s">
        <v>166</v>
      </c>
      <c r="E104" s="13">
        <f>+E56*100/E85</f>
        <v>82.999217863226264</v>
      </c>
      <c r="F104" s="13">
        <f>+F56*100/F85</f>
        <v>105.52590689534796</v>
      </c>
      <c r="G104" s="13">
        <f>+G56*100/G85</f>
        <v>77.61336795868452</v>
      </c>
      <c r="H104" s="13">
        <f>+H56*100/H85</f>
        <v>0</v>
      </c>
      <c r="I104" s="14" t="s">
        <v>167</v>
      </c>
    </row>
    <row r="105" spans="1:15" ht="15.75" x14ac:dyDescent="0.2">
      <c r="D105" s="16" t="s">
        <v>168</v>
      </c>
      <c r="E105" s="46">
        <f>+E11/E60</f>
        <v>0.27391781410623067</v>
      </c>
      <c r="F105" s="46">
        <f>+F11/F60</f>
        <v>0.39483417940765608</v>
      </c>
      <c r="G105" s="46">
        <f>+G11/G60</f>
        <v>0.47317244678477038</v>
      </c>
      <c r="H105" s="46">
        <f>+H11/H60</f>
        <v>0.48417531857427382</v>
      </c>
      <c r="I105" s="18" t="s">
        <v>169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170</v>
      </c>
      <c r="E107" s="51">
        <f>+E68*100/E66</f>
        <v>8.9452038562904654</v>
      </c>
      <c r="F107" s="51">
        <f>+F68*100/F66</f>
        <v>11.732737181464973</v>
      </c>
      <c r="G107" s="51">
        <f>+G68*100/G66</f>
        <v>12.372792005798562</v>
      </c>
      <c r="H107" s="51">
        <f>+H68*100/H66</f>
        <v>13.459380713974863</v>
      </c>
      <c r="I107" s="11" t="s">
        <v>171</v>
      </c>
    </row>
    <row r="108" spans="1:15" ht="15.75" x14ac:dyDescent="0.2">
      <c r="D108" s="12" t="s">
        <v>172</v>
      </c>
      <c r="E108" s="52">
        <f>+E76*100/E66</f>
        <v>7.4242654674530186</v>
      </c>
      <c r="F108" s="52">
        <f>+F76*100/F66</f>
        <v>8.6431440060584528</v>
      </c>
      <c r="G108" s="52">
        <f>+G76*100/G66</f>
        <v>8.9102848208026284</v>
      </c>
      <c r="H108" s="52">
        <f>+H76*100/H66</f>
        <v>10.436655747422458</v>
      </c>
      <c r="I108" s="14" t="s">
        <v>173</v>
      </c>
    </row>
    <row r="109" spans="1:15" ht="15.75" x14ac:dyDescent="0.2">
      <c r="D109" s="12" t="s">
        <v>174</v>
      </c>
      <c r="E109" s="52">
        <f>+E83*100/E66</f>
        <v>3.0438523829555155</v>
      </c>
      <c r="F109" s="52">
        <f>+F83*100/F66</f>
        <v>4.0797467930827107</v>
      </c>
      <c r="G109" s="52">
        <f>+G83*100/G66</f>
        <v>4.9906964738937249</v>
      </c>
      <c r="H109" s="52">
        <f>+H83*100/H66</f>
        <v>6.0149823529982278</v>
      </c>
      <c r="I109" s="14" t="s">
        <v>175</v>
      </c>
    </row>
    <row r="110" spans="1:15" ht="15.75" x14ac:dyDescent="0.2">
      <c r="A110" s="4"/>
      <c r="B110" s="4"/>
      <c r="C110" s="4"/>
      <c r="D110" s="12" t="s">
        <v>176</v>
      </c>
      <c r="E110" s="52">
        <f>E83*100/E30</f>
        <v>1.8908447948153788</v>
      </c>
      <c r="F110" s="52">
        <f t="shared" ref="F110:H110" si="0">F83*100/F30</f>
        <v>2.5299204069724888</v>
      </c>
      <c r="G110" s="52">
        <f t="shared" si="0"/>
        <v>2.9686351402394231</v>
      </c>
      <c r="H110" s="52">
        <f t="shared" si="0"/>
        <v>3.8001591697293673</v>
      </c>
      <c r="I110" s="14" t="s">
        <v>177</v>
      </c>
    </row>
    <row r="111" spans="1:15" ht="15.75" x14ac:dyDescent="0.2">
      <c r="A111" s="4"/>
      <c r="B111" s="4"/>
      <c r="C111" s="4"/>
      <c r="D111" s="16" t="s">
        <v>178</v>
      </c>
      <c r="E111" s="53">
        <f>+E85*100/E60</f>
        <v>3.093980369161629</v>
      </c>
      <c r="F111" s="53">
        <f t="shared" ref="F111:H111" si="1">+F85*100/F60</f>
        <v>3.9804098673942936</v>
      </c>
      <c r="G111" s="53">
        <f t="shared" si="1"/>
        <v>4.3546663161414925</v>
      </c>
      <c r="H111" s="53">
        <f t="shared" si="1"/>
        <v>5.4892014628518568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180</v>
      </c>
      <c r="E113" s="10">
        <f>+E43*100/E30</f>
        <v>38.881830796718347</v>
      </c>
      <c r="F113" s="10">
        <f>+F43*100/F30</f>
        <v>36.435907074430368</v>
      </c>
      <c r="G113" s="10">
        <f>+G43*100/G30</f>
        <v>31.823158427269927</v>
      </c>
      <c r="H113" s="10">
        <f>+H43*100/H30</f>
        <v>30.76446536780179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182</v>
      </c>
      <c r="E114" s="13">
        <f>+E60*100/E30</f>
        <v>61.11448745808692</v>
      </c>
      <c r="F114" s="13">
        <f>+F60*100/F30</f>
        <v>63.560309076135781</v>
      </c>
      <c r="G114" s="13">
        <f>+G60*100/G30</f>
        <v>68.17271598177031</v>
      </c>
      <c r="H114" s="13">
        <f>+H60*100/H30</f>
        <v>69.23110702816912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184</v>
      </c>
      <c r="E115" s="46">
        <f>+E76/E77</f>
        <v>2.4417893331097589</v>
      </c>
      <c r="F115" s="46">
        <f>+F76/F77</f>
        <v>2.8040624712158575</v>
      </c>
      <c r="G115" s="46">
        <f>+G76/G77</f>
        <v>3.733326168867912</v>
      </c>
      <c r="H115" s="46">
        <f>+H76/H77</f>
        <v>4.3787193639917659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186</v>
      </c>
      <c r="E117" s="10">
        <f>+E66/E30</f>
        <v>0.62120121376563242</v>
      </c>
      <c r="F117" s="10">
        <f>+F66/F30</f>
        <v>0.62011701590452073</v>
      </c>
      <c r="G117" s="10">
        <f>+G66/G30</f>
        <v>0.59483383847691773</v>
      </c>
      <c r="H117" s="10">
        <f>+H66/H30</f>
        <v>0.63178226413833782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188</v>
      </c>
      <c r="E118" s="13">
        <f>+E66/E28</f>
        <v>0.89201389966055644</v>
      </c>
      <c r="F118" s="13">
        <f>+F66/F28</f>
        <v>0.82014583277903941</v>
      </c>
      <c r="G118" s="13">
        <f>+G66/G28</f>
        <v>0.80808187324625746</v>
      </c>
      <c r="H118" s="13">
        <f>+H66/H28</f>
        <v>0.87084331537043447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190</v>
      </c>
      <c r="E119" s="46">
        <f>+E66/E122</f>
        <v>-6.7153006363165053</v>
      </c>
      <c r="F119" s="46">
        <f>+F66/F122</f>
        <v>-4.8996982008813612</v>
      </c>
      <c r="G119" s="46">
        <f>+G66/G122</f>
        <v>-7.7841433511013252</v>
      </c>
      <c r="H119" s="46">
        <f>+H66/H122</f>
        <v>-9.1216821241254795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192</v>
      </c>
      <c r="E121" s="58">
        <f>+E23/E39</f>
        <v>0.73586472979353812</v>
      </c>
      <c r="F121" s="58">
        <f>+F23/F39</f>
        <v>0.60163592293294577</v>
      </c>
      <c r="G121" s="58">
        <f>+G23/G39</f>
        <v>0.73229000772295116</v>
      </c>
      <c r="H121" s="58">
        <f>+H23/H39</f>
        <v>0.75850101886332988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194</v>
      </c>
      <c r="E122" s="29">
        <f>+E23-E39</f>
        <v>-3271328</v>
      </c>
      <c r="F122" s="29">
        <f>+F23-F39</f>
        <v>-4385036</v>
      </c>
      <c r="G122" s="29">
        <f>+G23-G39</f>
        <v>-2454226</v>
      </c>
      <c r="H122" s="29">
        <f>+H23-H39</f>
        <v>-2102437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2019-09-17T07:35:43Z</dcterms:modified>
</cp:coreProperties>
</file>